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3\рішення 16.11.23 уточнення перевикон\"/>
    </mc:Choice>
  </mc:AlternateContent>
  <xr:revisionPtr revIDLastSave="0" documentId="13_ncr:1_{F52B4FD4-D663-48ED-8DBA-927AC6025DF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З" sheetId="1" r:id="rId1"/>
    <sheet name="НА" sheetId="2" r:id="rId2"/>
  </sheets>
  <definedNames>
    <definedName name="_xlnm.Print_Area" localSheetId="0">З!$A$1:$C$51</definedName>
    <definedName name="_xlnm.Print_Area" localSheetId="1">НА!$A$1:$D$62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" l="1"/>
  <c r="C37" i="1"/>
  <c r="C39" i="1"/>
  <c r="C36" i="1"/>
  <c r="D15" i="2"/>
  <c r="D13" i="2" l="1"/>
  <c r="D54" i="2"/>
  <c r="D53" i="2" s="1"/>
  <c r="D33" i="2"/>
  <c r="D57" i="2" l="1"/>
  <c r="D23" i="2"/>
  <c r="C32" i="1" l="1"/>
  <c r="D44" i="2" l="1"/>
  <c r="D42" i="2" s="1"/>
  <c r="D40" i="2" s="1"/>
  <c r="D60" i="2" s="1"/>
  <c r="D30" i="2" l="1"/>
  <c r="D11" i="2" l="1"/>
  <c r="D22" i="2"/>
  <c r="D48" i="2"/>
  <c r="C22" i="1"/>
  <c r="C27" i="1"/>
  <c r="C26" i="1"/>
  <c r="C31" i="1" l="1"/>
  <c r="C38" i="1"/>
  <c r="C24" i="1"/>
  <c r="C18" i="1"/>
  <c r="D31" i="2" l="1"/>
  <c r="D27" i="2" s="1"/>
  <c r="D59" i="2" s="1"/>
  <c r="D58" i="2" l="1"/>
</calcChain>
</file>

<file path=xl/sharedStrings.xml><?xml version="1.0" encoding="utf-8"?>
<sst xmlns="http://schemas.openxmlformats.org/spreadsheetml/2006/main" count="115" uniqueCount="63">
  <si>
    <t>(код бюджету)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</si>
  <si>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</si>
  <si>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</si>
  <si>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</si>
  <si>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</si>
  <si>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</si>
  <si>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</si>
  <si>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</si>
  <si>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</si>
  <si>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</si>
  <si>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</si>
  <si>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</si>
  <si>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ІІ. Трансферти із спеціального фонду бюджету</t>
  </si>
  <si>
    <t xml:space="preserve">Найменування трансферту /
Найменування бюджету – отримувача міжбюджетного трансферту
</t>
  </si>
  <si>
    <t xml:space="preserve">Код Програмної класифікації видатків та кредитування місцевого бюджету /
Код бюджету
</t>
  </si>
  <si>
    <t xml:space="preserve">                  2. Показники міжбюджетних трансфертів іншим бюджетам</t>
  </si>
  <si>
    <t>1.   Показники міжбюджетних трансфертів з інших бюджетів</t>
  </si>
  <si>
    <t>грн</t>
  </si>
  <si>
    <t xml:space="preserve">    Найменування бюджету – надавача міжбюджетного трансферту</t>
  </si>
  <si>
    <t>Інші субвенції з місцевого бюджету,</t>
  </si>
  <si>
    <t>в тому числі:</t>
  </si>
  <si>
    <t xml:space="preserve"> на пільгове медичне обслуговування осіб, які постраждали внаслідок Чорнобильської катастрофи</t>
  </si>
  <si>
    <t xml:space="preserve">                                                       Продовження додатка 4</t>
  </si>
  <si>
    <t>Обласний бюджет Дніпропетровської області</t>
  </si>
  <si>
    <t>Додаток 4</t>
  </si>
  <si>
    <t>Міжбюджетні трансферти на  2023 рік</t>
  </si>
  <si>
    <t>.0454300000</t>
  </si>
  <si>
    <t>Освітня субвенція з державного бюджету місцевим бюджетам</t>
  </si>
  <si>
    <t>Держаний бюджет</t>
  </si>
  <si>
    <t>Субвенція з місцевого бюджету на здійснення переданих видатків у сфері освіти за рахунок коштів освітньої субвенції</t>
  </si>
  <si>
    <t>до рішення  селищної ради</t>
  </si>
  <si>
    <t xml:space="preserve"> на виконання доручень виборців депутатами обласної ради у 2023 році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</si>
  <si>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</si>
  <si>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</si>
  <si>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.0119800</t>
  </si>
  <si>
    <t>Субвенція з місцевого бюджету державному бюджету на виконання програм соціально-економічного розвитку регіонів</t>
  </si>
  <si>
    <t>На виконання Програми цивільного захисту на території Петриківської селищної ради на 2021-2024 роки</t>
  </si>
  <si>
    <t>для поліцейських офіцерів гроиади ДРУП ГУНП</t>
  </si>
  <si>
    <t>на придбання паливно-мастильних матеріалів для відділення поліції №10 ДРУП ГУНП в Дніпропетровській області</t>
  </si>
  <si>
    <t>На виконаня Програми “Безпечна громада” Петриківської селищної ради на 2022-2025 роки, в т.ч:</t>
  </si>
  <si>
    <t>.0619770</t>
  </si>
  <si>
    <t>Інші субвенції з місцевого бюджету</t>
  </si>
  <si>
    <t>І. Трансферти із загального фонду бюджету</t>
  </si>
  <si>
    <t>На створення і використання матеріальних резервів для запобігання та ліквідацію надзвичайних ситуацій техногенного і природного характеру та їх наслідків/ обласний бюджет</t>
  </si>
  <si>
    <t>На виконання Програми розвитку освіти Петриківщини на 2021 -2023 роки для Професійно- технічного училища № 79</t>
  </si>
  <si>
    <t>Інші дотації з місцевого бюджету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</si>
  <si>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</si>
  <si>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.0410000000</t>
  </si>
  <si>
    <t xml:space="preserve"> На заробітну плату з нарахуванням для районної ради Дніпровського району</t>
  </si>
  <si>
    <t>Районний бюджет Дніпровського районну</t>
  </si>
  <si>
    <t>.0430420000</t>
  </si>
  <si>
    <t>На виконання Програми впровадження державної політики органами Державної казначейської служби України у Петриківському районі Дніпропетровської області на 2023 рік</t>
  </si>
  <si>
    <t>Секретар селищної ради                                                                    Лідія МОЖНА</t>
  </si>
  <si>
    <t>для Дніпровського РТЦК та СП та першого відділу  Дніпровського РТЦК та СП (смт Петриківка)</t>
  </si>
  <si>
    <t>.0119770</t>
  </si>
  <si>
    <t xml:space="preserve"> на виконання Програми територіальної оборони Петриківської селищної територіальної громади на 2023-2025 роки а саме :виділення субвенції  обласному  бюджету з послідуючою передачею її у вигляді субвенції до державного бюджету на виконання заходів Програми територіальної оборони Дніпропетровської області та забезпечення заходів мобілізації на 2022-2024 роки</t>
  </si>
  <si>
    <t>Субвенція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2022-2024 роки</t>
  </si>
  <si>
    <t>На виконання Програми територіальної оборони Петриківської селищної територіальної громади на 2023-2025 роки, у тому числі:</t>
  </si>
  <si>
    <t>для покращення матеріально-технічної бази Кам’янського міжрайвідділу Управління Служби безпеки України в Дніпропетровській області</t>
  </si>
  <si>
    <t>від  16 листопада 2023 року</t>
  </si>
  <si>
    <t>№  598 -20/VIII</t>
  </si>
  <si>
    <t>для забезпечення потреб війської частини  А4608, яка залучена до виконання бойових завдань</t>
  </si>
  <si>
    <t xml:space="preserve">                                                                           до рішення селищної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</si>
</sst>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₴&quot;_-;\-* #,##0.00\ &quot;₴&quot;_-;_-* &quot;-&quot;??\ &quot;₴&quot;_-;_-@_-"/>
  </numFmts>
  <fonts count="26" x14ac:knownFonts="1">
    <font>
      <sz val="10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21" fillId="0" borderId="0"/>
  </cellStyleXfs>
  <cellXfs count="13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/>
    <xf numFmtId="0" fontId="7" fillId="0" borderId="0" xfId="0" applyFont="1" applyBorder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horizontal="left" vertical="center" indent="5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justify"/>
    </xf>
    <xf numFmtId="0" fontId="9" fillId="0" borderId="2" xfId="0" applyFont="1" applyBorder="1"/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5"/>
    </xf>
    <xf numFmtId="0" fontId="7" fillId="0" borderId="0" xfId="0" applyFont="1" applyBorder="1" applyAlignment="1">
      <alignment vertical="center"/>
    </xf>
    <xf numFmtId="0" fontId="1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14" fillId="0" borderId="0" xfId="0" applyFont="1"/>
    <xf numFmtId="0" fontId="1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7" fillId="0" borderId="0" xfId="0" applyFont="1"/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20" fillId="0" borderId="5" xfId="0" applyFont="1" applyBorder="1"/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8" fillId="0" borderId="14" xfId="6" applyFont="1" applyFill="1" applyBorder="1" applyAlignment="1" applyProtection="1">
      <alignment horizontal="left" vertical="top" wrapText="1"/>
    </xf>
    <xf numFmtId="0" fontId="22" fillId="0" borderId="5" xfId="0" applyFont="1" applyBorder="1" applyAlignment="1">
      <alignment vertical="justify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wrapText="1"/>
    </xf>
    <xf numFmtId="0" fontId="20" fillId="0" borderId="6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8" fillId="0" borderId="9" xfId="6" applyFont="1" applyFill="1" applyBorder="1" applyAlignment="1" applyProtection="1">
      <alignment horizontal="left" vertical="justify"/>
    </xf>
    <xf numFmtId="0" fontId="1" fillId="0" borderId="0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wrapText="1"/>
    </xf>
    <xf numFmtId="0" fontId="19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20" fillId="0" borderId="6" xfId="0" applyFont="1" applyBorder="1"/>
    <xf numFmtId="0" fontId="20" fillId="0" borderId="6" xfId="0" applyFont="1" applyBorder="1" applyAlignment="1">
      <alignment vertical="justify"/>
    </xf>
    <xf numFmtId="0" fontId="18" fillId="0" borderId="6" xfId="6" applyFont="1" applyFill="1" applyBorder="1" applyAlignment="1" applyProtection="1">
      <alignment horizontal="left" vertical="top" wrapText="1"/>
    </xf>
    <xf numFmtId="0" fontId="20" fillId="0" borderId="6" xfId="0" applyFont="1" applyBorder="1" applyAlignment="1">
      <alignment horizontal="center" vertical="center" wrapText="1"/>
    </xf>
    <xf numFmtId="0" fontId="18" fillId="0" borderId="6" xfId="6" applyFont="1" applyFill="1" applyBorder="1" applyAlignment="1" applyProtection="1">
      <alignment horizontal="left" vertical="justify"/>
    </xf>
    <xf numFmtId="0" fontId="24" fillId="0" borderId="0" xfId="0" applyFont="1" applyBorder="1" applyAlignment="1">
      <alignment vertical="justify"/>
    </xf>
    <xf numFmtId="4" fontId="25" fillId="0" borderId="9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4" fillId="0" borderId="9" xfId="0" applyFont="1" applyBorder="1" applyAlignment="1">
      <alignment vertical="justify"/>
    </xf>
  </cellXfs>
  <cellStyles count="7">
    <cellStyle name="Normal_Доходи" xfId="2" xr:uid="{00000000-0005-0000-0000-000000000000}"/>
    <cellStyle name="Денежный 2" xfId="5" xr:uid="{00000000-0005-0000-0000-000001000000}"/>
    <cellStyle name="Обычный" xfId="0" builtinId="0"/>
    <cellStyle name="Обычный 2" xfId="3" xr:uid="{00000000-0005-0000-0000-000003000000}"/>
    <cellStyle name="Обычный 3" xfId="1" xr:uid="{00000000-0005-0000-0000-000004000000}"/>
    <cellStyle name="Обычный 4" xfId="4" xr:uid="{00000000-0005-0000-0000-000005000000}"/>
    <cellStyle name="Обычный_Дод 7 РП 30.01.1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view="pageBreakPreview" zoomScale="60" zoomScaleNormal="100" workbookViewId="0">
      <selection activeCell="D16" sqref="D16:F16"/>
    </sheetView>
  </sheetViews>
  <sheetFormatPr defaultRowHeight="21" x14ac:dyDescent="0.35"/>
  <cols>
    <col min="1" max="1" width="28" style="7" customWidth="1"/>
    <col min="2" max="2" width="96.42578125" style="7" customWidth="1"/>
    <col min="3" max="3" width="39.42578125" style="7" customWidth="1"/>
    <col min="4" max="4" width="21.28515625" style="7" customWidth="1"/>
    <col min="5" max="5" width="18.140625" style="7" customWidth="1"/>
    <col min="6" max="16384" width="9.140625" style="7"/>
  </cols>
  <sheetData>
    <row r="1" spans="1:6" x14ac:dyDescent="0.35">
      <c r="C1" s="44" t="s">
        <v>24</v>
      </c>
    </row>
    <row r="2" spans="1:6" x14ac:dyDescent="0.35">
      <c r="C2" s="44" t="s">
        <v>30</v>
      </c>
    </row>
    <row r="3" spans="1:6" x14ac:dyDescent="0.35">
      <c r="C3" s="44" t="s">
        <v>59</v>
      </c>
    </row>
    <row r="4" spans="1:6" x14ac:dyDescent="0.35">
      <c r="C4" s="44" t="s">
        <v>60</v>
      </c>
    </row>
    <row r="6" spans="1:6" ht="23.25" x14ac:dyDescent="0.35">
      <c r="A6" s="16"/>
      <c r="B6" s="6" t="s">
        <v>25</v>
      </c>
      <c r="C6" s="16"/>
    </row>
    <row r="7" spans="1:6" ht="23.25" x14ac:dyDescent="0.35">
      <c r="A7" s="16"/>
      <c r="B7" s="26" t="s">
        <v>26</v>
      </c>
      <c r="C7" s="16"/>
      <c r="D7" s="8"/>
    </row>
    <row r="8" spans="1:6" ht="23.25" x14ac:dyDescent="0.35">
      <c r="A8" s="16"/>
      <c r="B8" s="8" t="s">
        <v>0</v>
      </c>
      <c r="C8" s="16"/>
      <c r="D8" s="8"/>
    </row>
    <row r="9" spans="1:6" ht="23.25" x14ac:dyDescent="0.35">
      <c r="A9" s="16"/>
      <c r="B9" s="16"/>
      <c r="C9" s="16"/>
      <c r="D9" s="9"/>
    </row>
    <row r="10" spans="1:6" ht="23.25" x14ac:dyDescent="0.35">
      <c r="A10" s="16"/>
      <c r="B10" s="17" t="s">
        <v>16</v>
      </c>
      <c r="C10" s="16"/>
      <c r="D10" s="28"/>
    </row>
    <row r="11" spans="1:6" ht="23.25" x14ac:dyDescent="0.35">
      <c r="A11" s="16"/>
      <c r="B11" s="16"/>
      <c r="C11" s="16"/>
      <c r="D11" s="28"/>
    </row>
    <row r="12" spans="1:6" ht="24" thickBot="1" x14ac:dyDescent="0.4">
      <c r="A12" s="16"/>
      <c r="B12" s="16"/>
      <c r="C12" s="23" t="s">
        <v>17</v>
      </c>
      <c r="D12" s="10"/>
    </row>
    <row r="13" spans="1:6" ht="52.5" customHeight="1" x14ac:dyDescent="0.35">
      <c r="A13" s="18" t="s">
        <v>1</v>
      </c>
      <c r="B13" s="19" t="s">
        <v>3</v>
      </c>
      <c r="C13" s="117" t="s">
        <v>4</v>
      </c>
      <c r="D13" s="25"/>
      <c r="E13" s="25"/>
      <c r="F13" s="115"/>
    </row>
    <row r="14" spans="1:6" ht="27.75" customHeight="1" thickBot="1" x14ac:dyDescent="0.4">
      <c r="A14" s="20" t="s">
        <v>2</v>
      </c>
      <c r="B14" s="21" t="s">
        <v>18</v>
      </c>
      <c r="C14" s="118"/>
      <c r="D14" s="25"/>
      <c r="E14" s="25"/>
      <c r="F14" s="115"/>
    </row>
    <row r="15" spans="1:6" ht="24" thickBot="1" x14ac:dyDescent="0.4">
      <c r="A15" s="24">
        <v>1</v>
      </c>
      <c r="B15" s="22">
        <v>2</v>
      </c>
      <c r="C15" s="22">
        <v>3</v>
      </c>
      <c r="D15" s="25"/>
      <c r="E15" s="25"/>
      <c r="F15" s="25"/>
    </row>
    <row r="16" spans="1:6" s="30" customFormat="1" ht="56.25" customHeight="1" x14ac:dyDescent="0.35">
      <c r="A16" s="119" t="s">
        <v>5</v>
      </c>
      <c r="B16" s="120"/>
      <c r="C16" s="121"/>
      <c r="D16" s="116"/>
      <c r="E16" s="116"/>
      <c r="F16" s="116"/>
    </row>
    <row r="17" spans="1:6" s="30" customFormat="1" ht="56.25" customHeight="1" x14ac:dyDescent="0.35">
      <c r="A17" s="47">
        <v>41033900</v>
      </c>
      <c r="B17" s="47" t="s">
        <v>27</v>
      </c>
      <c r="C17" s="36">
        <v>56505700</v>
      </c>
      <c r="D17" s="46"/>
      <c r="E17" s="46"/>
      <c r="F17" s="46"/>
    </row>
    <row r="18" spans="1:6" ht="43.5" customHeight="1" x14ac:dyDescent="0.35">
      <c r="A18" s="34">
        <v>9900000000</v>
      </c>
      <c r="B18" s="34" t="s">
        <v>28</v>
      </c>
      <c r="C18" s="37">
        <f>C17</f>
        <v>56505700</v>
      </c>
      <c r="D18" s="45"/>
      <c r="E18" s="45"/>
      <c r="F18" s="45"/>
    </row>
    <row r="19" spans="1:6" s="30" customFormat="1" ht="43.5" customHeight="1" x14ac:dyDescent="0.35">
      <c r="A19" s="47">
        <v>41040400</v>
      </c>
      <c r="B19" s="47" t="s">
        <v>45</v>
      </c>
      <c r="C19" s="107">
        <v>769396.2</v>
      </c>
      <c r="D19" s="81"/>
      <c r="E19" s="81"/>
      <c r="F19" s="81"/>
    </row>
    <row r="20" spans="1:6" ht="43.5" customHeight="1" x14ac:dyDescent="0.35">
      <c r="A20" s="34" t="s">
        <v>47</v>
      </c>
      <c r="B20" s="50" t="s">
        <v>23</v>
      </c>
      <c r="C20" s="85">
        <v>769396.2</v>
      </c>
      <c r="D20" s="80"/>
      <c r="E20" s="80"/>
      <c r="F20" s="80"/>
    </row>
    <row r="21" spans="1:6" ht="138.75" customHeight="1" x14ac:dyDescent="0.35">
      <c r="A21" s="34">
        <v>41050900</v>
      </c>
      <c r="B21" s="51" t="s">
        <v>32</v>
      </c>
      <c r="C21" s="84">
        <v>592966.18999999994</v>
      </c>
      <c r="D21" s="48"/>
      <c r="E21" s="48"/>
      <c r="F21" s="48"/>
    </row>
    <row r="22" spans="1:6" ht="43.5" customHeight="1" x14ac:dyDescent="0.35">
      <c r="A22" s="34" t="s">
        <v>47</v>
      </c>
      <c r="B22" s="50" t="s">
        <v>23</v>
      </c>
      <c r="C22" s="85">
        <f>C21</f>
        <v>592966.18999999994</v>
      </c>
      <c r="D22" s="48"/>
      <c r="E22" s="48"/>
      <c r="F22" s="48"/>
    </row>
    <row r="23" spans="1:6" s="30" customFormat="1" ht="58.5" customHeight="1" x14ac:dyDescent="0.35">
      <c r="A23" s="47">
        <v>41051000</v>
      </c>
      <c r="B23" s="51" t="s">
        <v>29</v>
      </c>
      <c r="C23" s="36">
        <v>1368631</v>
      </c>
      <c r="D23" s="46"/>
      <c r="E23" s="46"/>
      <c r="F23" s="46"/>
    </row>
    <row r="24" spans="1:6" ht="35.25" customHeight="1" x14ac:dyDescent="0.35">
      <c r="A24" s="34" t="s">
        <v>47</v>
      </c>
      <c r="B24" s="50" t="s">
        <v>23</v>
      </c>
      <c r="C24" s="37">
        <f>C23</f>
        <v>1368631</v>
      </c>
      <c r="D24" s="45"/>
      <c r="E24" s="45"/>
      <c r="F24" s="45"/>
    </row>
    <row r="25" spans="1:6" ht="75" customHeight="1" x14ac:dyDescent="0.35">
      <c r="A25" s="47">
        <v>41051200</v>
      </c>
      <c r="B25" s="51" t="s">
        <v>33</v>
      </c>
      <c r="C25" s="36">
        <v>493360</v>
      </c>
      <c r="D25" s="48"/>
      <c r="E25" s="48"/>
      <c r="F25" s="48"/>
    </row>
    <row r="26" spans="1:6" ht="35.25" customHeight="1" x14ac:dyDescent="0.35">
      <c r="A26" s="34" t="s">
        <v>47</v>
      </c>
      <c r="B26" s="50" t="s">
        <v>23</v>
      </c>
      <c r="C26" s="37">
        <f>C25</f>
        <v>493360</v>
      </c>
      <c r="D26" s="48"/>
      <c r="E26" s="48"/>
      <c r="F26" s="48"/>
    </row>
    <row r="27" spans="1:6" ht="22.5" x14ac:dyDescent="0.35">
      <c r="A27" s="49">
        <v>41053900</v>
      </c>
      <c r="B27" s="33" t="s">
        <v>19</v>
      </c>
      <c r="C27" s="36">
        <f>C29+C30</f>
        <v>376225</v>
      </c>
      <c r="D27" s="27"/>
      <c r="E27" s="12"/>
      <c r="F27" s="27"/>
    </row>
    <row r="28" spans="1:6" ht="23.25" x14ac:dyDescent="0.35">
      <c r="A28" s="34"/>
      <c r="B28" s="35" t="s">
        <v>20</v>
      </c>
      <c r="C28" s="37"/>
      <c r="D28" s="27"/>
      <c r="E28" s="12"/>
      <c r="F28" s="27"/>
    </row>
    <row r="29" spans="1:6" ht="46.5" x14ac:dyDescent="0.35">
      <c r="A29" s="34"/>
      <c r="B29" s="35" t="s">
        <v>21</v>
      </c>
      <c r="C29" s="37">
        <v>24225</v>
      </c>
      <c r="D29" s="48"/>
      <c r="E29" s="12"/>
      <c r="F29" s="48"/>
    </row>
    <row r="30" spans="1:6" ht="65.25" customHeight="1" x14ac:dyDescent="0.35">
      <c r="A30" s="34"/>
      <c r="B30" s="35" t="s">
        <v>31</v>
      </c>
      <c r="C30" s="37">
        <v>352000</v>
      </c>
      <c r="D30" s="27"/>
      <c r="E30" s="12"/>
      <c r="F30" s="27"/>
    </row>
    <row r="31" spans="1:6" ht="65.25" customHeight="1" x14ac:dyDescent="0.35">
      <c r="A31" s="34" t="s">
        <v>47</v>
      </c>
      <c r="B31" s="35" t="s">
        <v>23</v>
      </c>
      <c r="C31" s="37">
        <f>C27</f>
        <v>376225</v>
      </c>
      <c r="D31" s="82"/>
      <c r="E31" s="12"/>
      <c r="F31" s="82"/>
    </row>
    <row r="32" spans="1:6" s="30" customFormat="1" ht="76.5" customHeight="1" x14ac:dyDescent="0.35">
      <c r="A32" s="47">
        <v>41059000</v>
      </c>
      <c r="B32" s="86" t="s">
        <v>46</v>
      </c>
      <c r="C32" s="36">
        <f>C33</f>
        <v>15204995</v>
      </c>
      <c r="D32" s="83"/>
      <c r="E32" s="87"/>
      <c r="F32" s="83"/>
    </row>
    <row r="33" spans="1:9" ht="24.75" customHeight="1" x14ac:dyDescent="0.35">
      <c r="A33" s="34" t="s">
        <v>47</v>
      </c>
      <c r="B33" s="35" t="s">
        <v>23</v>
      </c>
      <c r="C33" s="37">
        <v>15204995</v>
      </c>
      <c r="D33" s="27"/>
      <c r="E33" s="12"/>
      <c r="F33" s="27"/>
    </row>
    <row r="34" spans="1:9" s="30" customFormat="1" ht="56.25" customHeight="1" x14ac:dyDescent="0.35">
      <c r="A34" s="132" t="s">
        <v>6</v>
      </c>
      <c r="B34" s="133"/>
      <c r="C34" s="134"/>
      <c r="D34" s="116"/>
      <c r="E34" s="116"/>
      <c r="F34" s="116"/>
    </row>
    <row r="35" spans="1:9" s="30" customFormat="1" ht="56.25" customHeight="1" x14ac:dyDescent="0.35">
      <c r="A35" s="47">
        <v>41051000</v>
      </c>
      <c r="B35" s="51" t="s">
        <v>29</v>
      </c>
      <c r="C35" s="47">
        <v>443530</v>
      </c>
      <c r="D35" s="114"/>
      <c r="E35" s="114"/>
      <c r="F35" s="114"/>
    </row>
    <row r="36" spans="1:9" ht="24" thickBot="1" x14ac:dyDescent="0.4">
      <c r="A36" s="34" t="s">
        <v>47</v>
      </c>
      <c r="B36" s="50" t="s">
        <v>23</v>
      </c>
      <c r="C36" s="22">
        <f>C35</f>
        <v>443530</v>
      </c>
      <c r="D36" s="25"/>
      <c r="E36" s="12"/>
      <c r="F36" s="25"/>
    </row>
    <row r="37" spans="1:9" ht="24" thickBot="1" x14ac:dyDescent="0.4">
      <c r="A37" s="24"/>
      <c r="B37" s="31" t="s">
        <v>7</v>
      </c>
      <c r="C37" s="88">
        <f>C38+C39</f>
        <v>75754803.390000001</v>
      </c>
      <c r="D37" s="25"/>
      <c r="E37" s="12"/>
      <c r="F37" s="25"/>
    </row>
    <row r="38" spans="1:9" ht="24" thickBot="1" x14ac:dyDescent="0.4">
      <c r="A38" s="24"/>
      <c r="B38" s="31" t="s">
        <v>8</v>
      </c>
      <c r="C38" s="88">
        <f>C17+C23+C27+C25+C21+C19+C32</f>
        <v>75311273.390000001</v>
      </c>
      <c r="D38" s="25"/>
      <c r="E38" s="12"/>
      <c r="F38" s="25"/>
    </row>
    <row r="39" spans="1:9" ht="24" thickBot="1" x14ac:dyDescent="0.4">
      <c r="A39" s="24"/>
      <c r="B39" s="31" t="s">
        <v>9</v>
      </c>
      <c r="C39" s="32">
        <f>C35</f>
        <v>443530</v>
      </c>
      <c r="D39" s="25"/>
      <c r="E39" s="12"/>
      <c r="F39" s="25"/>
    </row>
    <row r="40" spans="1:9" x14ac:dyDescent="0.35">
      <c r="D40" s="13"/>
      <c r="E40" s="14"/>
      <c r="F40" s="14"/>
    </row>
    <row r="41" spans="1:9" x14ac:dyDescent="0.35">
      <c r="D41" s="9"/>
    </row>
    <row r="42" spans="1:9" x14ac:dyDescent="0.35">
      <c r="C42" s="14"/>
      <c r="D42" s="29"/>
      <c r="E42" s="14"/>
      <c r="F42" s="14"/>
      <c r="G42" s="14"/>
      <c r="H42" s="14"/>
      <c r="I42" s="14"/>
    </row>
    <row r="43" spans="1:9" x14ac:dyDescent="0.35">
      <c r="C43" s="14"/>
      <c r="D43" s="15"/>
      <c r="E43" s="14"/>
      <c r="F43" s="14"/>
      <c r="G43" s="14"/>
      <c r="H43" s="14"/>
      <c r="I43" s="14"/>
    </row>
    <row r="44" spans="1:9" x14ac:dyDescent="0.35">
      <c r="C44" s="14"/>
      <c r="D44" s="11"/>
      <c r="E44" s="115"/>
      <c r="F44" s="11"/>
      <c r="G44" s="115"/>
      <c r="H44" s="14"/>
      <c r="I44" s="14"/>
    </row>
    <row r="45" spans="1:9" x14ac:dyDescent="0.35">
      <c r="C45" s="14"/>
      <c r="D45" s="11"/>
      <c r="E45" s="115"/>
      <c r="F45" s="11"/>
      <c r="G45" s="115"/>
      <c r="H45" s="14"/>
      <c r="I45" s="14"/>
    </row>
    <row r="46" spans="1:9" x14ac:dyDescent="0.35">
      <c r="C46" s="14"/>
      <c r="D46" s="11"/>
      <c r="E46" s="11"/>
      <c r="F46" s="11"/>
      <c r="G46" s="11"/>
      <c r="H46" s="14"/>
      <c r="I46" s="14"/>
    </row>
    <row r="47" spans="1:9" ht="37.5" customHeight="1" x14ac:dyDescent="0.35">
      <c r="C47" s="14"/>
      <c r="D47" s="115"/>
      <c r="E47" s="115"/>
      <c r="F47" s="115"/>
      <c r="G47" s="115"/>
      <c r="H47" s="14"/>
      <c r="I47" s="14"/>
    </row>
    <row r="48" spans="1:9" x14ac:dyDescent="0.35">
      <c r="C48" s="14"/>
      <c r="D48" s="11"/>
      <c r="E48" s="11"/>
      <c r="F48" s="12"/>
      <c r="G48" s="11"/>
      <c r="H48" s="14"/>
      <c r="I48" s="14"/>
    </row>
    <row r="49" spans="3:9" x14ac:dyDescent="0.35">
      <c r="C49" s="14"/>
      <c r="D49" s="11"/>
      <c r="E49" s="11"/>
      <c r="F49" s="12"/>
      <c r="G49" s="11"/>
      <c r="H49" s="14"/>
      <c r="I49" s="14"/>
    </row>
    <row r="50" spans="3:9" x14ac:dyDescent="0.35">
      <c r="C50" s="14"/>
      <c r="D50" s="11"/>
      <c r="E50" s="11"/>
      <c r="F50" s="12"/>
      <c r="G50" s="11"/>
      <c r="H50" s="14"/>
      <c r="I50" s="14"/>
    </row>
    <row r="51" spans="3:9" ht="37.5" customHeight="1" x14ac:dyDescent="0.35">
      <c r="C51" s="14"/>
      <c r="D51" s="115"/>
      <c r="E51" s="115"/>
      <c r="F51" s="115"/>
      <c r="G51" s="115"/>
      <c r="H51" s="14"/>
      <c r="I51" s="14"/>
    </row>
    <row r="52" spans="3:9" x14ac:dyDescent="0.35">
      <c r="C52" s="14"/>
      <c r="D52" s="11"/>
      <c r="E52" s="11"/>
      <c r="F52" s="12"/>
      <c r="G52" s="11"/>
      <c r="H52" s="14"/>
      <c r="I52" s="14"/>
    </row>
    <row r="53" spans="3:9" x14ac:dyDescent="0.35">
      <c r="C53" s="14"/>
      <c r="D53" s="11"/>
      <c r="E53" s="11"/>
      <c r="F53" s="12"/>
      <c r="G53" s="11"/>
      <c r="H53" s="14"/>
      <c r="I53" s="14"/>
    </row>
    <row r="54" spans="3:9" x14ac:dyDescent="0.35">
      <c r="C54" s="14"/>
      <c r="D54" s="12"/>
      <c r="E54" s="12"/>
      <c r="F54" s="12"/>
      <c r="G54" s="11"/>
      <c r="H54" s="14"/>
      <c r="I54" s="14"/>
    </row>
    <row r="55" spans="3:9" x14ac:dyDescent="0.35">
      <c r="C55" s="14"/>
      <c r="D55" s="11"/>
      <c r="E55" s="11"/>
      <c r="F55" s="12"/>
      <c r="G55" s="11"/>
      <c r="H55" s="14"/>
      <c r="I55" s="14"/>
    </row>
    <row r="56" spans="3:9" x14ac:dyDescent="0.35">
      <c r="C56" s="14"/>
      <c r="D56" s="11"/>
      <c r="E56" s="11"/>
      <c r="F56" s="12"/>
      <c r="G56" s="11"/>
      <c r="H56" s="14"/>
      <c r="I56" s="14"/>
    </row>
    <row r="57" spans="3:9" x14ac:dyDescent="0.35">
      <c r="C57" s="14"/>
      <c r="D57" s="11"/>
      <c r="E57" s="11"/>
      <c r="F57" s="12"/>
      <c r="G57" s="11"/>
      <c r="H57" s="14"/>
      <c r="I57" s="14"/>
    </row>
  </sheetData>
  <mergeCells count="10">
    <mergeCell ref="C13:C14"/>
    <mergeCell ref="A16:C16"/>
    <mergeCell ref="A34:C34"/>
    <mergeCell ref="G44:G45"/>
    <mergeCell ref="D47:G47"/>
    <mergeCell ref="D51:G51"/>
    <mergeCell ref="F13:F14"/>
    <mergeCell ref="D16:F16"/>
    <mergeCell ref="E44:E45"/>
    <mergeCell ref="D34:F34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tabSelected="1" zoomScaleNormal="100" workbookViewId="0">
      <selection activeCell="C2" sqref="C2"/>
    </sheetView>
  </sheetViews>
  <sheetFormatPr defaultRowHeight="12.75" x14ac:dyDescent="0.2"/>
  <cols>
    <col min="1" max="1" width="26" customWidth="1"/>
    <col min="2" max="2" width="21.140625" customWidth="1"/>
    <col min="3" max="3" width="64.5703125" customWidth="1"/>
    <col min="4" max="4" width="19" customWidth="1"/>
  </cols>
  <sheetData>
    <row r="1" spans="1:4" ht="18.75" x14ac:dyDescent="0.3">
      <c r="C1" s="123" t="s">
        <v>22</v>
      </c>
      <c r="D1" s="123"/>
    </row>
    <row r="2" spans="1:4" ht="18.75" x14ac:dyDescent="0.3">
      <c r="C2" s="38" t="s">
        <v>62</v>
      </c>
      <c r="D2" s="38"/>
    </row>
    <row r="4" spans="1:4" ht="20.25" x14ac:dyDescent="0.2">
      <c r="A4" s="5" t="s">
        <v>15</v>
      </c>
    </row>
    <row r="5" spans="1:4" ht="18.75" x14ac:dyDescent="0.2">
      <c r="A5" s="4"/>
    </row>
    <row r="6" spans="1:4" ht="16.5" thickBot="1" x14ac:dyDescent="0.25">
      <c r="D6" s="1" t="s">
        <v>10</v>
      </c>
    </row>
    <row r="7" spans="1:4" ht="105" customHeight="1" x14ac:dyDescent="0.2">
      <c r="A7" s="124" t="s">
        <v>14</v>
      </c>
      <c r="B7" s="124" t="s">
        <v>11</v>
      </c>
      <c r="C7" s="124" t="s">
        <v>13</v>
      </c>
      <c r="D7" s="124" t="s">
        <v>4</v>
      </c>
    </row>
    <row r="8" spans="1:4" ht="21.75" customHeight="1" thickBot="1" x14ac:dyDescent="0.25">
      <c r="A8" s="125"/>
      <c r="B8" s="125"/>
      <c r="C8" s="125"/>
      <c r="D8" s="125"/>
    </row>
    <row r="9" spans="1:4" ht="15.75" customHeight="1" thickBot="1" x14ac:dyDescent="0.25">
      <c r="A9" s="2">
        <v>1</v>
      </c>
      <c r="B9" s="3">
        <v>2</v>
      </c>
      <c r="C9" s="3">
        <v>3</v>
      </c>
      <c r="D9" s="3">
        <v>4</v>
      </c>
    </row>
    <row r="10" spans="1:4" ht="25.5" customHeight="1" thickBot="1" x14ac:dyDescent="0.25">
      <c r="A10" s="129" t="s">
        <v>42</v>
      </c>
      <c r="B10" s="130"/>
      <c r="C10" s="130"/>
      <c r="D10" s="131"/>
    </row>
    <row r="11" spans="1:4" ht="57" customHeight="1" thickBot="1" x14ac:dyDescent="0.35">
      <c r="A11" s="52"/>
      <c r="B11" s="52">
        <v>9800</v>
      </c>
      <c r="C11" s="93" t="s">
        <v>35</v>
      </c>
      <c r="D11" s="52">
        <f>D13+D23</f>
        <v>1919500</v>
      </c>
    </row>
    <row r="12" spans="1:4" ht="24.75" customHeight="1" thickBot="1" x14ac:dyDescent="0.25">
      <c r="A12" s="94"/>
      <c r="B12" s="94"/>
      <c r="C12" s="95" t="s">
        <v>20</v>
      </c>
      <c r="D12" s="94"/>
    </row>
    <row r="13" spans="1:4" ht="68.25" customHeight="1" thickBot="1" x14ac:dyDescent="0.35">
      <c r="A13" s="52" t="s">
        <v>34</v>
      </c>
      <c r="B13" s="52">
        <v>9800</v>
      </c>
      <c r="C13" s="93" t="s">
        <v>35</v>
      </c>
      <c r="D13" s="96">
        <f>D15+D18+D19</f>
        <v>1878000</v>
      </c>
    </row>
    <row r="14" spans="1:4" s="39" customFormat="1" ht="21" customHeight="1" thickBot="1" x14ac:dyDescent="0.25">
      <c r="A14" s="53"/>
      <c r="B14" s="54"/>
      <c r="C14" s="69" t="s">
        <v>20</v>
      </c>
      <c r="D14" s="65"/>
    </row>
    <row r="15" spans="1:4" s="39" customFormat="1" ht="45" customHeight="1" thickBot="1" x14ac:dyDescent="0.25">
      <c r="A15" s="52"/>
      <c r="B15" s="52"/>
      <c r="C15" s="63" t="s">
        <v>39</v>
      </c>
      <c r="D15" s="65">
        <f>D16+D17</f>
        <v>110000</v>
      </c>
    </row>
    <row r="16" spans="1:4" s="39" customFormat="1" ht="32.25" customHeight="1" thickBot="1" x14ac:dyDescent="0.35">
      <c r="A16" s="52"/>
      <c r="B16" s="52"/>
      <c r="C16" s="59" t="s">
        <v>37</v>
      </c>
      <c r="D16" s="66">
        <v>10000</v>
      </c>
    </row>
    <row r="17" spans="1:4" s="39" customFormat="1" ht="57" customHeight="1" thickBot="1" x14ac:dyDescent="0.25">
      <c r="A17" s="52"/>
      <c r="B17" s="52"/>
      <c r="C17" s="64" t="s">
        <v>38</v>
      </c>
      <c r="D17" s="66">
        <v>100000</v>
      </c>
    </row>
    <row r="18" spans="1:4" s="39" customFormat="1" ht="66" customHeight="1" thickBot="1" x14ac:dyDescent="0.25">
      <c r="A18" s="52"/>
      <c r="B18" s="52"/>
      <c r="C18" s="63" t="s">
        <v>36</v>
      </c>
      <c r="D18" s="67">
        <v>570000</v>
      </c>
    </row>
    <row r="19" spans="1:4" s="39" customFormat="1" ht="66" customHeight="1" thickBot="1" x14ac:dyDescent="0.25">
      <c r="A19" s="52"/>
      <c r="B19" s="52"/>
      <c r="C19" s="103" t="s">
        <v>57</v>
      </c>
      <c r="D19" s="67">
        <f>D20+D21</f>
        <v>1198000</v>
      </c>
    </row>
    <row r="20" spans="1:4" s="39" customFormat="1" ht="39" customHeight="1" thickBot="1" x14ac:dyDescent="0.25">
      <c r="A20" s="52"/>
      <c r="B20" s="52"/>
      <c r="C20" s="106" t="s">
        <v>53</v>
      </c>
      <c r="D20" s="67">
        <v>198000</v>
      </c>
    </row>
    <row r="21" spans="1:4" s="39" customFormat="1" ht="37.5" customHeight="1" thickBot="1" x14ac:dyDescent="0.25">
      <c r="A21" s="52"/>
      <c r="B21" s="89"/>
      <c r="C21" s="135" t="s">
        <v>61</v>
      </c>
      <c r="D21" s="55">
        <v>1000000</v>
      </c>
    </row>
    <row r="22" spans="1:4" s="39" customFormat="1" ht="24" thickBot="1" x14ac:dyDescent="0.25">
      <c r="A22" s="56">
        <v>9900000000</v>
      </c>
      <c r="B22" s="54"/>
      <c r="C22" s="108" t="s">
        <v>28</v>
      </c>
      <c r="D22" s="55">
        <f>D13</f>
        <v>1878000</v>
      </c>
    </row>
    <row r="23" spans="1:4" s="39" customFormat="1" ht="57" thickBot="1" x14ac:dyDescent="0.35">
      <c r="A23" s="52">
        <v>3719800</v>
      </c>
      <c r="B23" s="52">
        <v>9800</v>
      </c>
      <c r="C23" s="98" t="s">
        <v>35</v>
      </c>
      <c r="D23" s="74">
        <f>D25</f>
        <v>41500</v>
      </c>
    </row>
    <row r="24" spans="1:4" s="39" customFormat="1" ht="24" thickBot="1" x14ac:dyDescent="0.25">
      <c r="A24" s="53"/>
      <c r="B24" s="54"/>
      <c r="C24" s="69" t="s">
        <v>20</v>
      </c>
      <c r="D24" s="55"/>
    </row>
    <row r="25" spans="1:4" s="39" customFormat="1" ht="75.75" thickBot="1" x14ac:dyDescent="0.25">
      <c r="A25" s="52"/>
      <c r="B25" s="52"/>
      <c r="C25" s="91" t="s">
        <v>51</v>
      </c>
      <c r="D25" s="55">
        <v>41500</v>
      </c>
    </row>
    <row r="26" spans="1:4" s="39" customFormat="1" ht="24" thickBot="1" x14ac:dyDescent="0.25">
      <c r="A26" s="56">
        <v>9900000000</v>
      </c>
      <c r="B26" s="54"/>
      <c r="C26" s="57" t="s">
        <v>28</v>
      </c>
      <c r="D26" s="55">
        <v>41500</v>
      </c>
    </row>
    <row r="27" spans="1:4" s="39" customFormat="1" ht="27" customHeight="1" thickBot="1" x14ac:dyDescent="0.25">
      <c r="A27" s="70"/>
      <c r="B27" s="73">
        <v>9770</v>
      </c>
      <c r="C27" s="72" t="s">
        <v>41</v>
      </c>
      <c r="D27" s="74">
        <f>D29+D31+D37+D33</f>
        <v>1067120</v>
      </c>
    </row>
    <row r="28" spans="1:4" s="39" customFormat="1" ht="33" customHeight="1" thickBot="1" x14ac:dyDescent="0.25">
      <c r="A28" s="70"/>
      <c r="B28" s="71"/>
      <c r="C28" s="69" t="s">
        <v>20</v>
      </c>
      <c r="D28" s="55"/>
    </row>
    <row r="29" spans="1:4" s="77" customFormat="1" ht="68.25" customHeight="1" thickBot="1" x14ac:dyDescent="0.25">
      <c r="A29" s="70" t="s">
        <v>40</v>
      </c>
      <c r="B29" s="76">
        <v>9770</v>
      </c>
      <c r="C29" s="75" t="s">
        <v>44</v>
      </c>
      <c r="D29" s="55">
        <v>398000</v>
      </c>
    </row>
    <row r="30" spans="1:4" s="39" customFormat="1" ht="19.5" thickBot="1" x14ac:dyDescent="0.25">
      <c r="A30" s="41" t="s">
        <v>47</v>
      </c>
      <c r="B30" s="42"/>
      <c r="C30" s="43" t="s">
        <v>23</v>
      </c>
      <c r="D30" s="67">
        <f>D29</f>
        <v>398000</v>
      </c>
    </row>
    <row r="31" spans="1:4" s="39" customFormat="1" ht="75.75" thickBot="1" x14ac:dyDescent="0.25">
      <c r="A31" s="78">
        <v>3719770</v>
      </c>
      <c r="B31" s="79">
        <v>9770</v>
      </c>
      <c r="C31" s="75" t="s">
        <v>43</v>
      </c>
      <c r="D31" s="67">
        <f>D32</f>
        <v>56800</v>
      </c>
    </row>
    <row r="32" spans="1:4" ht="19.5" thickBot="1" x14ac:dyDescent="0.25">
      <c r="A32" s="41" t="s">
        <v>47</v>
      </c>
      <c r="B32" s="42"/>
      <c r="C32" s="43" t="s">
        <v>23</v>
      </c>
      <c r="D32" s="42">
        <v>56800</v>
      </c>
    </row>
    <row r="33" spans="1:4" ht="99" customHeight="1" thickBot="1" x14ac:dyDescent="0.25">
      <c r="A33" s="70" t="s">
        <v>54</v>
      </c>
      <c r="B33" s="76">
        <v>9770</v>
      </c>
      <c r="C33" s="108" t="s">
        <v>56</v>
      </c>
      <c r="D33" s="76">
        <f>SUM(D35)</f>
        <v>412320</v>
      </c>
    </row>
    <row r="34" spans="1:4" ht="30.75" customHeight="1" thickBot="1" x14ac:dyDescent="0.25">
      <c r="A34" s="56"/>
      <c r="B34" s="76"/>
      <c r="C34" s="109" t="s">
        <v>20</v>
      </c>
      <c r="D34" s="76"/>
    </row>
    <row r="35" spans="1:4" ht="160.5" customHeight="1" thickBot="1" x14ac:dyDescent="0.25">
      <c r="A35" s="70"/>
      <c r="B35" s="76"/>
      <c r="C35" s="108" t="s">
        <v>55</v>
      </c>
      <c r="D35" s="76">
        <v>412320</v>
      </c>
    </row>
    <row r="36" spans="1:4" ht="31.5" customHeight="1" thickBot="1" x14ac:dyDescent="0.25">
      <c r="A36" s="110" t="s">
        <v>47</v>
      </c>
      <c r="B36" s="111"/>
      <c r="C36" s="57" t="s">
        <v>23</v>
      </c>
      <c r="D36" s="76">
        <v>412320</v>
      </c>
    </row>
    <row r="37" spans="1:4" ht="38.25" thickBot="1" x14ac:dyDescent="0.25">
      <c r="A37" s="78">
        <v>3719770</v>
      </c>
      <c r="B37" s="79">
        <v>9770</v>
      </c>
      <c r="C37" s="75" t="s">
        <v>48</v>
      </c>
      <c r="D37" s="79">
        <v>200000</v>
      </c>
    </row>
    <row r="38" spans="1:4" ht="19.5" thickBot="1" x14ac:dyDescent="0.25">
      <c r="A38" s="90" t="s">
        <v>50</v>
      </c>
      <c r="B38" s="65"/>
      <c r="C38" s="75" t="s">
        <v>49</v>
      </c>
      <c r="D38" s="79">
        <v>200000</v>
      </c>
    </row>
    <row r="39" spans="1:4" s="39" customFormat="1" ht="21" thickBot="1" x14ac:dyDescent="0.25">
      <c r="A39" s="126" t="s">
        <v>12</v>
      </c>
      <c r="B39" s="127"/>
      <c r="C39" s="127"/>
      <c r="D39" s="128"/>
    </row>
    <row r="40" spans="1:4" s="39" customFormat="1" ht="57" thickBot="1" x14ac:dyDescent="0.35">
      <c r="A40" s="52"/>
      <c r="B40" s="52">
        <v>9800</v>
      </c>
      <c r="C40" s="93" t="s">
        <v>35</v>
      </c>
      <c r="D40" s="52">
        <f>D42+D49</f>
        <v>310000</v>
      </c>
    </row>
    <row r="41" spans="1:4" s="39" customFormat="1" ht="21" thickBot="1" x14ac:dyDescent="0.25">
      <c r="A41" s="94"/>
      <c r="B41" s="94"/>
      <c r="C41" s="69" t="s">
        <v>20</v>
      </c>
      <c r="D41" s="97"/>
    </row>
    <row r="42" spans="1:4" s="39" customFormat="1" ht="64.5" customHeight="1" thickBot="1" x14ac:dyDescent="0.35">
      <c r="A42" s="52" t="s">
        <v>34</v>
      </c>
      <c r="B42" s="52">
        <v>9800</v>
      </c>
      <c r="C42" s="92" t="s">
        <v>35</v>
      </c>
      <c r="D42" s="61">
        <f>D44+D47</f>
        <v>270000</v>
      </c>
    </row>
    <row r="43" spans="1:4" s="39" customFormat="1" ht="21" thickBot="1" x14ac:dyDescent="0.25">
      <c r="A43" s="52"/>
      <c r="B43" s="52"/>
      <c r="C43" s="69" t="s">
        <v>20</v>
      </c>
      <c r="D43" s="61"/>
    </row>
    <row r="44" spans="1:4" s="39" customFormat="1" ht="49.5" customHeight="1" thickBot="1" x14ac:dyDescent="0.25">
      <c r="A44" s="52"/>
      <c r="B44" s="52"/>
      <c r="C44" s="63" t="s">
        <v>39</v>
      </c>
      <c r="D44" s="65">
        <f>D45+D46</f>
        <v>240000</v>
      </c>
    </row>
    <row r="45" spans="1:4" s="39" customFormat="1" ht="24.75" customHeight="1" thickBot="1" x14ac:dyDescent="0.35">
      <c r="A45" s="52"/>
      <c r="B45" s="89"/>
      <c r="C45" s="101" t="s">
        <v>37</v>
      </c>
      <c r="D45" s="66">
        <v>140000</v>
      </c>
    </row>
    <row r="46" spans="1:4" s="39" customFormat="1" ht="58.5" customHeight="1" thickBot="1" x14ac:dyDescent="0.25">
      <c r="A46" s="52"/>
      <c r="B46" s="89"/>
      <c r="C46" s="102" t="s">
        <v>58</v>
      </c>
      <c r="D46" s="104">
        <v>100000</v>
      </c>
    </row>
    <row r="47" spans="1:4" s="39" customFormat="1" ht="58.5" customHeight="1" thickBot="1" x14ac:dyDescent="0.25">
      <c r="A47" s="52"/>
      <c r="B47" s="89"/>
      <c r="C47" s="103" t="s">
        <v>36</v>
      </c>
      <c r="D47" s="67">
        <v>30000</v>
      </c>
    </row>
    <row r="48" spans="1:4" s="39" customFormat="1" ht="30" customHeight="1" thickBot="1" x14ac:dyDescent="0.25">
      <c r="A48" s="56">
        <v>9900000000</v>
      </c>
      <c r="B48" s="99"/>
      <c r="C48" s="100" t="s">
        <v>28</v>
      </c>
      <c r="D48" s="78">
        <f>D42</f>
        <v>270000</v>
      </c>
    </row>
    <row r="49" spans="1:4" s="39" customFormat="1" ht="61.5" customHeight="1" thickBot="1" x14ac:dyDescent="0.35">
      <c r="A49" s="52">
        <v>3719800</v>
      </c>
      <c r="B49" s="52">
        <v>9800</v>
      </c>
      <c r="C49" s="68" t="s">
        <v>35</v>
      </c>
      <c r="D49" s="96">
        <v>40000</v>
      </c>
    </row>
    <row r="50" spans="1:4" s="39" customFormat="1" ht="30" customHeight="1" thickBot="1" x14ac:dyDescent="0.25">
      <c r="A50" s="53"/>
      <c r="B50" s="54"/>
      <c r="C50" s="69" t="s">
        <v>20</v>
      </c>
      <c r="D50" s="55"/>
    </row>
    <row r="51" spans="1:4" s="39" customFormat="1" ht="81" customHeight="1" thickBot="1" x14ac:dyDescent="0.25">
      <c r="A51" s="52"/>
      <c r="B51" s="52"/>
      <c r="C51" s="105" t="s">
        <v>51</v>
      </c>
      <c r="D51" s="55">
        <v>40000</v>
      </c>
    </row>
    <row r="52" spans="1:4" s="39" customFormat="1" ht="30" customHeight="1" thickBot="1" x14ac:dyDescent="0.25">
      <c r="A52" s="56">
        <v>9900000000</v>
      </c>
      <c r="B52" s="54"/>
      <c r="C52" s="57" t="s">
        <v>28</v>
      </c>
      <c r="D52" s="55">
        <v>40000</v>
      </c>
    </row>
    <row r="53" spans="1:4" s="39" customFormat="1" ht="30" customHeight="1" thickBot="1" x14ac:dyDescent="0.25">
      <c r="A53" s="70"/>
      <c r="B53" s="112">
        <v>9770</v>
      </c>
      <c r="C53" s="72" t="s">
        <v>41</v>
      </c>
      <c r="D53" s="113">
        <f>SUM(D54)</f>
        <v>962080</v>
      </c>
    </row>
    <row r="54" spans="1:4" s="39" customFormat="1" ht="88.5" customHeight="1" thickBot="1" x14ac:dyDescent="0.25">
      <c r="A54" s="70" t="s">
        <v>54</v>
      </c>
      <c r="B54" s="76">
        <v>9770</v>
      </c>
      <c r="C54" s="108" t="s">
        <v>56</v>
      </c>
      <c r="D54" s="56">
        <f>SUM(D56)</f>
        <v>962080</v>
      </c>
    </row>
    <row r="55" spans="1:4" s="39" customFormat="1" ht="30" customHeight="1" thickBot="1" x14ac:dyDescent="0.25">
      <c r="A55" s="56"/>
      <c r="B55" s="76"/>
      <c r="C55" s="109" t="s">
        <v>20</v>
      </c>
      <c r="D55" s="76"/>
    </row>
    <row r="56" spans="1:4" s="39" customFormat="1" ht="152.25" customHeight="1" thickBot="1" x14ac:dyDescent="0.25">
      <c r="A56" s="70"/>
      <c r="B56" s="76"/>
      <c r="C56" s="108" t="s">
        <v>55</v>
      </c>
      <c r="D56" s="76">
        <v>962080</v>
      </c>
    </row>
    <row r="57" spans="1:4" s="39" customFormat="1" ht="30" customHeight="1" thickBot="1" x14ac:dyDescent="0.25">
      <c r="A57" s="110" t="s">
        <v>47</v>
      </c>
      <c r="B57" s="111"/>
      <c r="C57" s="57" t="s">
        <v>23</v>
      </c>
      <c r="D57" s="76">
        <f>SUM(D54)</f>
        <v>962080</v>
      </c>
    </row>
    <row r="58" spans="1:4" ht="41.25" customHeight="1" thickBot="1" x14ac:dyDescent="0.25">
      <c r="A58" s="2"/>
      <c r="B58" s="3"/>
      <c r="C58" s="60" t="s">
        <v>7</v>
      </c>
      <c r="D58" s="58">
        <f>D59+D60</f>
        <v>4258700</v>
      </c>
    </row>
    <row r="59" spans="1:4" ht="36" customHeight="1" thickBot="1" x14ac:dyDescent="0.25">
      <c r="A59" s="2"/>
      <c r="B59" s="3"/>
      <c r="C59" s="60" t="s">
        <v>8</v>
      </c>
      <c r="D59" s="62">
        <f>D11+D27</f>
        <v>2986620</v>
      </c>
    </row>
    <row r="60" spans="1:4" ht="34.5" customHeight="1" thickBot="1" x14ac:dyDescent="0.25">
      <c r="A60" s="2"/>
      <c r="B60" s="3"/>
      <c r="C60" s="60" t="s">
        <v>9</v>
      </c>
      <c r="D60" s="40">
        <f>D40+D53</f>
        <v>1272080</v>
      </c>
    </row>
    <row r="62" spans="1:4" s="39" customFormat="1" ht="20.25" x14ac:dyDescent="0.3">
      <c r="A62" s="122" t="s">
        <v>52</v>
      </c>
      <c r="B62" s="122"/>
      <c r="C62" s="122"/>
      <c r="D62" s="122"/>
    </row>
  </sheetData>
  <mergeCells count="8">
    <mergeCell ref="A62:D62"/>
    <mergeCell ref="C1:D1"/>
    <mergeCell ref="B7:B8"/>
    <mergeCell ref="D7:D8"/>
    <mergeCell ref="A39:D39"/>
    <mergeCell ref="C7:C8"/>
    <mergeCell ref="A7:A8"/>
    <mergeCell ref="A10:D10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</vt:lpstr>
      <vt:lpstr>НА</vt:lpstr>
      <vt:lpstr>З!Область_печати</vt:lpstr>
      <vt:lpstr>НА!Область_печати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Олена</cp:lastModifiedBy>
  <cp:lastPrinted>2023-09-27T10:11:08Z</cp:lastPrinted>
  <dcterms:created xsi:type="dcterms:W3CDTF">2020-12-22T09:22:12Z</dcterms:created>
  <dcterms:modified xsi:type="dcterms:W3CDTF">2023-11-20T11:47:55Z</dcterms:modified>
</cp:coreProperties>
</file>